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231 Stadtwerke Wittlich Servicebetrieb  - Planung Brücke und Verkehrswege\04 TWP\04 Verhandlungsverfahren\260626 Final\"/>
    </mc:Choice>
  </mc:AlternateContent>
  <xr:revisionPtr revIDLastSave="0" documentId="13_ncr:1_{F0E613DB-CE25-497D-9463-5F53A2E810E9}" xr6:coauthVersionLast="47" xr6:coauthVersionMax="47" xr10:uidLastSave="{00000000-0000-0000-0000-000000000000}"/>
  <bookViews>
    <workbookView xWindow="-21435" yWindow="855" windowWidth="21030" windowHeight="13890" tabRatio="733" activeTab="1" xr2:uid="{00000000-000D-0000-FFFF-FFFF00000000}"/>
  </bookViews>
  <sheets>
    <sheet name="§51 TWP - Hangbrücke " sheetId="27" r:id="rId1"/>
    <sheet name="§51 - Gewässerbrücke" sheetId="29" r:id="rId2"/>
    <sheet name="HONORARZUSAMMENSTELLUNG" sheetId="33" r:id="rId3"/>
  </sheets>
  <definedNames>
    <definedName name="_xlnm.Print_Area" localSheetId="1">'§51 - Gewässerbrücke'!$A$1:$D$48</definedName>
    <definedName name="_xlnm.Print_Area" localSheetId="0">'§51 TWP - Hangbrücke '!$A$1:$D$47</definedName>
    <definedName name="_xlnm.Print_Area" localSheetId="2">HONORARZUSAMMENSTELLUNG!$A$1:$B$11</definedName>
    <definedName name="Print_Area" localSheetId="1">'§51 - Gewässerbrücke'!$A$1:$D$48</definedName>
    <definedName name="Print_Area" localSheetId="0">'§51 TWP - Hangbrücke '!$A$1:$D$48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9" l="1"/>
  <c r="D12" i="29"/>
  <c r="D12" i="27"/>
  <c r="D36" i="29" l="1"/>
  <c r="D35" i="27"/>
  <c r="D37" i="29" l="1"/>
  <c r="D36" i="27"/>
  <c r="D37" i="27" s="1"/>
  <c r="C24" i="29"/>
  <c r="D23" i="29"/>
  <c r="D22" i="29"/>
  <c r="D21" i="29"/>
  <c r="D20" i="29"/>
  <c r="D19" i="29"/>
  <c r="D18" i="29"/>
  <c r="D24" i="29" l="1"/>
  <c r="D27" i="29" l="1"/>
  <c r="D26" i="29"/>
  <c r="D28" i="29" s="1"/>
  <c r="D29" i="29" s="1"/>
  <c r="D39" i="29" s="1"/>
  <c r="D40" i="29" s="1"/>
  <c r="C24" i="27"/>
  <c r="D18" i="27" l="1"/>
  <c r="D41" i="29" l="1"/>
  <c r="B10" i="33" s="1"/>
  <c r="D23" i="27"/>
  <c r="D22" i="27" l="1"/>
  <c r="D21" i="27"/>
  <c r="D20" i="27"/>
  <c r="D19" i="27"/>
  <c r="D24" i="27" l="1"/>
  <c r="D26" i="27" l="1"/>
  <c r="D27" i="27"/>
  <c r="D28" i="27" l="1"/>
  <c r="D29" i="27" s="1"/>
  <c r="D39" i="27" s="1"/>
  <c r="D40" i="27" l="1"/>
  <c r="D41" i="27" s="1"/>
  <c r="B9" i="33" s="1"/>
  <c r="B11" i="33" s="1"/>
</calcChain>
</file>

<file path=xl/sharedStrings.xml><?xml version="1.0" encoding="utf-8"?>
<sst xmlns="http://schemas.openxmlformats.org/spreadsheetml/2006/main" count="122" uniqueCount="61">
  <si>
    <t>Honorar</t>
  </si>
  <si>
    <t>Besondere Leistungen</t>
  </si>
  <si>
    <t>Inhaber</t>
  </si>
  <si>
    <t>Mitarbeiter (Dipl.-Ing. TU/FH)</t>
  </si>
  <si>
    <t>Technischer Zeichner</t>
  </si>
  <si>
    <t>Nebenkosten bezogen auf die besonderen Leistungen</t>
  </si>
  <si>
    <t>Grundleistungen für die Vorplanung</t>
  </si>
  <si>
    <t>Grundleistungen für die Entwurfsplanung</t>
  </si>
  <si>
    <t>Grundleistungen für die Genehmigungsplanung</t>
  </si>
  <si>
    <t>Grundleistungen für die Ausführungsplanung</t>
  </si>
  <si>
    <t>Grundleistungen für die Vorbereitung der Vergabe</t>
  </si>
  <si>
    <t>Grundleistungen für die Grundlagenermittlung</t>
  </si>
  <si>
    <t>Honorarberechnung</t>
  </si>
  <si>
    <t>Beauftragte Grundleistungen</t>
  </si>
  <si>
    <t>Projektleiter (Dipl.-Ing. TU/FH)</t>
  </si>
  <si>
    <t>Angebot</t>
  </si>
  <si>
    <t>Stundensätze (nur nachrichtlich)</t>
  </si>
  <si>
    <t>Blaue Felder sind vom Bieter auszufüllen!!</t>
  </si>
  <si>
    <t>Reise- und Fahrtkosten/Entschädigungen</t>
  </si>
  <si>
    <t>Nebenkosten gemäß § 14 HOAI (dazu gehören Vervielfältigungen, Porto)</t>
  </si>
  <si>
    <t>Vorläufige anrechenbare Kosten gemäß § 4 HOAI (netto)</t>
  </si>
  <si>
    <t>Verfahren zur Vergabe der Leistungen der Tragwerksplanung</t>
  </si>
  <si>
    <t>§ 50 HOAI - Besondere Grundlagen des Honorars (100%)</t>
  </si>
  <si>
    <t>Grundhonorar nach Tafelwert § 52 Absatz 1 HOAI</t>
  </si>
  <si>
    <t>§ 51 Absatz 1 LPH 1</t>
  </si>
  <si>
    <t>§ 51 Absatz 1 LPH 2</t>
  </si>
  <si>
    <t>§ 51 Absatz 1 LPH 3</t>
  </si>
  <si>
    <t>§ 51 Absatz 1 LPH 4</t>
  </si>
  <si>
    <t>§ 51 Absatz 1 LPH 5</t>
  </si>
  <si>
    <t>§ 51 Absatz 1 LPH 6</t>
  </si>
  <si>
    <t>==&gt;</t>
  </si>
  <si>
    <t>Im Rahmen der Entwurfsplanung (LPH 3)</t>
  </si>
  <si>
    <t>Summe der Grundleistungen (netto)</t>
  </si>
  <si>
    <t>Nebenkosten bezogen auf die Grundleistungen (netto)</t>
  </si>
  <si>
    <t>Zwischensumme anzubietende Grundleistungen (netto)</t>
  </si>
  <si>
    <t>Zu- oder Abschlag in %</t>
  </si>
  <si>
    <t>Summe Besondere Leistungen (netto)</t>
  </si>
  <si>
    <t>Zwischensumme Besondere Leistungen (netto)</t>
  </si>
  <si>
    <t>Gesamthonorarvorschlag (netto)</t>
  </si>
  <si>
    <t>Gesamthonorarvorschlag inkl. Zu- oder Abschlag (netto)</t>
  </si>
  <si>
    <t>Vorgezogene Stahlmengenermittlung des Tragwerks und der kraftübertragenden Verbindungsteile für eine Ausschreibung, die ohne Vorliegen von Ausführungsunterlagen durchgeführt wird</t>
  </si>
  <si>
    <t>pschl.</t>
  </si>
  <si>
    <t>Betonbaukonzept inkl. kontinuierlicher Fortschreibung über die weiteren Leistungsphasen</t>
  </si>
  <si>
    <t xml:space="preserve">1. indikatives Angebot </t>
  </si>
  <si>
    <t>Honorar (netto)</t>
  </si>
  <si>
    <t>Leistungsteil</t>
  </si>
  <si>
    <t>Summe</t>
  </si>
  <si>
    <t>Zusammenfassung Honorarblätter Tragwerksplanung gemäß § 51 HOAI</t>
  </si>
  <si>
    <t>Zone | Satz</t>
  </si>
  <si>
    <t>Kreisstadt Wittlich</t>
  </si>
  <si>
    <t xml:space="preserve">Geh- und Radwegeverbindung Schloßstraße-Ohling in Wittlich </t>
  </si>
  <si>
    <t>Tragwerksplanung nach § 51 HOAI - Hangbrücke</t>
  </si>
  <si>
    <t>Tragwerksplanung nach § 51 HOAI - Gewässerbrücke</t>
  </si>
  <si>
    <t xml:space="preserve">Kreisstadt Wittlich </t>
  </si>
  <si>
    <t>Geh- und Radwegeverbindung Schloßstraße-Ohling in Wittlich</t>
  </si>
  <si>
    <t>Honoraranfrage Tragwerksplanung gemäß § 51 HOAI - Gewässerbrücke</t>
  </si>
  <si>
    <t>Honoraranfrage Tragwerksplanung gemäß § 51 HOAI - Hangbrücke</t>
  </si>
  <si>
    <t>Technische Anlagen</t>
  </si>
  <si>
    <t xml:space="preserve">Baukonstruktion </t>
  </si>
  <si>
    <t>III | …</t>
  </si>
  <si>
    <t>Nachweis der sekundären Konstruktionen (Geländer, Umwehrungen,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</si>
</sst>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9">
    <font>
      <sz val="10"/>
      <name val="Univers (W1)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0"/>
      <color theme="1"/>
      <name val="Zurich BT"/>
      <family val="2"/>
    </font>
    <font>
      <sz val="10"/>
      <color theme="1"/>
      <name val="Zurich BT"/>
      <family val="2"/>
    </font>
    <font>
      <b/>
      <sz val="12"/>
      <color rgb="FFFF0000"/>
      <name val="Arial"/>
      <family val="2"/>
    </font>
    <font>
      <sz val="10"/>
      <name val="Zurich BT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39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8" fillId="2" borderId="15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165" fontId="8" fillId="3" borderId="5" xfId="0" applyNumberFormat="1" applyFont="1" applyFill="1" applyBorder="1" applyAlignment="1">
      <alignment horizontal="right" vertical="center"/>
    </xf>
    <xf numFmtId="0" fontId="8" fillId="5" borderId="15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165" fontId="8" fillId="5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165" fontId="8" fillId="2" borderId="12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9" fontId="8" fillId="3" borderId="4" xfId="0" applyNumberFormat="1" applyFont="1" applyFill="1" applyBorder="1" applyAlignment="1">
      <alignment horizontal="center" vertical="center"/>
    </xf>
    <xf numFmtId="10" fontId="8" fillId="2" borderId="23" xfId="0" applyNumberFormat="1" applyFont="1" applyFill="1" applyBorder="1" applyAlignment="1">
      <alignment horizontal="center" vertical="center"/>
    </xf>
    <xf numFmtId="10" fontId="7" fillId="3" borderId="8" xfId="0" applyNumberFormat="1" applyFont="1" applyFill="1" applyBorder="1" applyAlignment="1">
      <alignment horizontal="center" vertical="center"/>
    </xf>
    <xf numFmtId="10" fontId="8" fillId="2" borderId="4" xfId="4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center" vertical="center"/>
    </xf>
    <xf numFmtId="44" fontId="3" fillId="3" borderId="7" xfId="0" applyNumberFormat="1" applyFont="1" applyFill="1" applyBorder="1" applyAlignment="1">
      <alignment horizontal="right" vertical="center" indent="1"/>
    </xf>
    <xf numFmtId="0" fontId="8" fillId="6" borderId="4" xfId="0" applyFont="1" applyFill="1" applyBorder="1" applyAlignment="1">
      <alignment horizontal="left" vertical="center"/>
    </xf>
    <xf numFmtId="0" fontId="8" fillId="6" borderId="2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35" xfId="0" applyFont="1" applyFill="1" applyBorder="1" applyAlignment="1">
      <alignment horizontal="left" vertical="center"/>
    </xf>
    <xf numFmtId="0" fontId="8" fillId="6" borderId="36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21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center" vertical="center"/>
    </xf>
    <xf numFmtId="165" fontId="8" fillId="7" borderId="5" xfId="0" applyNumberFormat="1" applyFont="1" applyFill="1" applyBorder="1" applyAlignment="1">
      <alignment horizontal="right" vertical="center"/>
    </xf>
    <xf numFmtId="44" fontId="7" fillId="0" borderId="37" xfId="0" applyNumberFormat="1" applyFont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9" fontId="7" fillId="3" borderId="8" xfId="4" applyFont="1" applyFill="1" applyBorder="1" applyAlignment="1">
      <alignment horizontal="center" vertical="center"/>
    </xf>
    <xf numFmtId="44" fontId="3" fillId="3" borderId="9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5" borderId="38" xfId="0" applyFont="1" applyFill="1" applyBorder="1" applyAlignment="1">
      <alignment horizontal="left" vertical="center"/>
    </xf>
    <xf numFmtId="0" fontId="8" fillId="5" borderId="39" xfId="0" applyFont="1" applyFill="1" applyBorder="1" applyAlignment="1">
      <alignment horizontal="left" vertical="center"/>
    </xf>
    <xf numFmtId="0" fontId="8" fillId="5" borderId="39" xfId="0" applyFont="1" applyFill="1" applyBorder="1" applyAlignment="1">
      <alignment horizontal="center" vertical="center"/>
    </xf>
    <xf numFmtId="165" fontId="8" fillId="5" borderId="40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4" fontId="3" fillId="0" borderId="17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/>
    </xf>
    <xf numFmtId="0" fontId="8" fillId="4" borderId="41" xfId="0" applyFont="1" applyFill="1" applyBorder="1" applyAlignment="1">
      <alignment vertical="center"/>
    </xf>
    <xf numFmtId="0" fontId="8" fillId="4" borderId="42" xfId="0" applyFont="1" applyFill="1" applyBorder="1" applyAlignment="1">
      <alignment vertical="center"/>
    </xf>
    <xf numFmtId="10" fontId="3" fillId="0" borderId="28" xfId="0" applyNumberFormat="1" applyFont="1" applyBorder="1" applyAlignment="1">
      <alignment horizontal="center" vertical="center"/>
    </xf>
    <xf numFmtId="44" fontId="3" fillId="0" borderId="9" xfId="0" applyNumberFormat="1" applyFont="1" applyBorder="1" applyAlignment="1">
      <alignment horizontal="right" vertical="center" indent="1"/>
    </xf>
    <xf numFmtId="0" fontId="15" fillId="0" borderId="8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10" fontId="15" fillId="2" borderId="29" xfId="0" applyNumberFormat="1" applyFont="1" applyFill="1" applyBorder="1" applyAlignment="1">
      <alignment horizontal="center" vertical="center"/>
    </xf>
    <xf numFmtId="10" fontId="15" fillId="0" borderId="29" xfId="0" applyNumberFormat="1" applyFont="1" applyBorder="1" applyAlignment="1">
      <alignment horizontal="center" vertical="center"/>
    </xf>
    <xf numFmtId="10" fontId="15" fillId="0" borderId="22" xfId="0" applyNumberFormat="1" applyFont="1" applyBorder="1" applyAlignment="1">
      <alignment horizontal="center" vertical="center"/>
    </xf>
    <xf numFmtId="10" fontId="15" fillId="0" borderId="28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right" vertical="center" wrapText="1"/>
    </xf>
    <xf numFmtId="9" fontId="7" fillId="0" borderId="1" xfId="4" quotePrefix="1" applyFont="1" applyBorder="1" applyAlignment="1">
      <alignment horizontal="center" vertical="center" wrapText="1"/>
    </xf>
    <xf numFmtId="9" fontId="7" fillId="0" borderId="47" xfId="4" quotePrefix="1" applyFont="1" applyBorder="1" applyAlignment="1">
      <alignment horizontal="center" vertical="center" wrapText="1"/>
    </xf>
    <xf numFmtId="10" fontId="3" fillId="0" borderId="2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3" fillId="0" borderId="49" xfId="0" applyFont="1" applyBorder="1" applyAlignment="1">
      <alignment vertical="center"/>
    </xf>
    <xf numFmtId="165" fontId="13" fillId="0" borderId="50" xfId="0" applyNumberFormat="1" applyFont="1" applyBorder="1" applyAlignment="1">
      <alignment horizontal="center" vertical="center"/>
    </xf>
    <xf numFmtId="165" fontId="13" fillId="0" borderId="49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vertical="center"/>
    </xf>
    <xf numFmtId="0" fontId="13" fillId="0" borderId="51" xfId="0" applyFont="1" applyBorder="1" applyAlignment="1">
      <alignment vertical="center"/>
    </xf>
    <xf numFmtId="165" fontId="13" fillId="0" borderId="5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5" fontId="7" fillId="2" borderId="27" xfId="0" applyNumberFormat="1" applyFont="1" applyFill="1" applyBorder="1" applyAlignment="1">
      <alignment horizontal="right" vertical="center" wrapText="1"/>
    </xf>
    <xf numFmtId="165" fontId="8" fillId="2" borderId="44" xfId="2" applyNumberFormat="1" applyFont="1" applyFill="1" applyBorder="1" applyAlignment="1">
      <alignment horizontal="right" vertical="center" wrapText="1"/>
    </xf>
    <xf numFmtId="0" fontId="14" fillId="2" borderId="45" xfId="0" applyFont="1" applyFill="1" applyBorder="1" applyAlignment="1">
      <alignment horizontal="left" vertical="center"/>
    </xf>
    <xf numFmtId="0" fontId="15" fillId="2" borderId="4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13" fillId="0" borderId="30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 wrapText="1" indent="1"/>
    </xf>
    <xf numFmtId="0" fontId="15" fillId="2" borderId="20" xfId="0" applyFont="1" applyFill="1" applyBorder="1" applyAlignment="1">
      <alignment horizontal="left" vertical="center" wrapText="1" indent="1"/>
    </xf>
    <xf numFmtId="0" fontId="17" fillId="2" borderId="8" xfId="0" applyFont="1" applyFill="1" applyBorder="1" applyAlignment="1">
      <alignment horizontal="left" vertical="center" wrapText="1" indent="1"/>
    </xf>
    <xf numFmtId="0" fontId="17" fillId="2" borderId="20" xfId="0" applyFont="1" applyFill="1" applyBorder="1" applyAlignment="1">
      <alignment horizontal="left" vertical="center" wrapText="1" indent="1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0" xfId="0" applyFont="1" applyBorder="1" applyAlignment="1">
      <alignment horizontal="left" vertical="center" indent="1"/>
    </xf>
    <xf numFmtId="44" fontId="7" fillId="3" borderId="8" xfId="0" applyNumberFormat="1" applyFont="1" applyFill="1" applyBorder="1" applyAlignment="1">
      <alignment horizontal="center" vertical="center"/>
    </xf>
    <xf numFmtId="44" fontId="7" fillId="3" borderId="20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8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Währung" xfId="2" builtinId="4"/>
    <cellStyle name="Währung 2" xfId="7" xr:uid="{00000000-0005-0000-0000-000006000000}"/>
    <cellStyle name="Währung 3" xfId="5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022FB50-8CDA-4C86-930E-933881118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0860225-B0BF-459C-AC15-CE4459E2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FD58C1F-DB22-4907-B6C6-101EA7970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B1AF0DC-8EE6-41B3-875E-5CFED469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9C45FDF-3F95-4C24-B9C8-D7A81FE8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605910E1-A3A3-4F3F-A27F-A8ADCB1B1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816E42D-D5F8-4ADE-A2BC-5730239A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AE5C26DF-C99A-417E-99FB-2BC3512F3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9707FC77-8D49-4D6C-B4BC-2EE3484D3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14F1F166-58F3-4016-8687-C4B1D7739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CE0B7B7-F911-431B-9100-8F40F5F86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BBD30738-8BC6-4FD2-85A3-BDD461ECE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96CAE7B1-A09F-4E2A-BF87-C32FDE660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DC6CF89-22D3-43F1-BDD3-D0CAC0203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42336094-AEE6-4D88-8AEA-F6212E14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5375E7E2-3C7E-4DB4-A2CB-0DD94DFB1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89705EE-671E-40D1-8BB5-6138B4FA4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CD02375-C480-4534-8E73-063024696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CC5DAACD-CBBC-454C-A4FF-8F9E95A17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F3C6BD9-EE22-4655-AA9C-EC1824D04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74A243D-2948-473A-BF42-B6F9170D1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E283E16-DCEB-4B94-A77D-11B6A50A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7EA7447-CA1F-40BF-9F7F-4AB42726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954761F0-2FF8-44D7-B6B4-A18EA2808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D22B82E-A18F-4B30-93C5-8EF9C009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F155DEA-6BB4-4FA5-AA1B-BF82BD92E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85C1194-88CB-4832-997B-F604D512C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30BDB2D-241D-419C-805E-ADCF4FC06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DC532C2-C290-4C58-B174-7F460A95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14AA51B4-B140-4916-82DA-432186E29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51CFAD20-F0FC-4E2A-BD86-C281F45E0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13B66B9F-D97E-4BDD-A850-EB04CE396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596B14EA-B4DC-4980-B6B4-A5349DD75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E1D2DF82-1DF5-4844-9916-EB7D0784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C8F1CD2E-3A2B-4298-983A-227289AC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DC7C285-69D4-4A71-A177-5EA47D4C8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C8F4E96-585F-488A-8DE0-5FF7154B0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5562FD15-7697-4B86-A218-7224CEA0A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E6D4D3B-0EDA-4C6F-896A-710203F3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15A45B20-F7A4-44C8-9BC5-97BE34826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A75B01F4-B4F2-4334-A8C3-BFFF54CD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EA428130-AB4C-40BE-9036-4B799447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8453742-F95E-464B-B7CF-6B0D35E35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B5A74AA-C47A-44D6-B3C5-B8E5DF22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619A554-3555-42F5-8CEB-B6D4B43D0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2CA7A756-D124-4467-AFEB-F9A18C459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08CB6057-F409-4448-AB8E-DE69BCD7B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4650C44-42F5-48D8-9FCA-32D7BBF43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46A1160B-312D-4A28-A0CB-D5FAE7065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411975E-ECD4-4D5E-8D0E-1A7BDA20D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0C6D7C27-42BE-4B92-8B4F-B472C8DF2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452B0DD9-7D54-46A0-A837-0256444A3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EF8DE9B-DDC0-4F0D-A600-94552140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4B8C26D-3A06-4BF3-A19A-2E9E74FE6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C74859F5-5DE3-44DD-9A57-022113C2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363155A-3DE9-40F3-A2E2-74DE1177C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110C91CB-4138-4731-B4F3-3DD41B2FF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DB5CC11F-F00F-45CD-85B1-7CEB54992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35EF6687-F397-4E7F-83B2-E5619D00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F4A273E3-5C32-424E-8571-71E54F1E1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DF1B48A5-30FD-49C8-B42B-8E3FE1C8E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3BCE0DD-A565-4B19-AAB9-F2C8EBF3C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E428F1F-9D64-41AE-AC4E-7CB5DCEC4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CA3E9E9-A3D0-48E1-A1AB-482CE3361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B7F5EFD2-E98F-4C4C-A1AA-B98D1100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117B699-28B9-4A98-B3E1-2DC69EBB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51806133-57A4-4876-8680-67F181C8D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3D74E30-30B0-4DAC-AC41-5230DDE5E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A9AAD18-833F-45D2-909F-BEE6FB018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70510803-DF2E-49EB-9B6A-5F2556EA0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463BE59-A631-4EE6-87A3-A03AB5302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44E66DA5-DEE1-402D-90D8-736BC3C9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125BBFB-0064-4F34-A378-578703AEF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177271D-4AD0-4DA7-AAD6-C91FE1629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07093B1-246A-43CB-8A3D-7F0B777E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8C0AF3F-5588-4D9F-AB8F-7DB18852A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FBDCF982-1DCE-4FEF-A64A-732F96B02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585A1C1-BBA7-4092-B2AE-57D5ED52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6673D7E-F07D-4A80-B97D-F5EA5C88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4C0CB22D-CB7C-4A6B-A54C-B785DE45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8C47221C-2E7F-4927-B82D-6565E1AAF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38FC4797-8AC9-4348-9542-B6A4164AD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203C3F92-F5B6-41B3-B9CD-5C44A4480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B1EC935-7EAC-45DA-BC69-D50A07353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17A6237-6BCF-4507-A524-62E50DE52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048B5D9E-8452-4ABC-857E-6F1BD19ED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65AEA9A-33B3-4647-84D2-FCF92E4D5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CD5BFAE-4BAF-4658-8A52-542281D7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595976D3-CC91-4F1D-AF2B-69C02F70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C0288EB9-7851-46CE-B14A-0B214F4AD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8D71A0FA-5765-48B0-842B-AC6E13CB3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4E2794C-3CD7-4D19-B5DF-DE0925ACD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DFFBEC0-0969-4F6F-A602-DF2E26BC3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1B571C8-E765-439C-A328-2767FFCAB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4AF967C-2F12-486D-907A-19596F2FB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BE040BE-2D25-4228-B03E-B6F3097F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5C1B6E2-E8FB-4064-B8AD-ACDEC530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4D55005B-7406-4E95-AA7B-3372D106C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F80EAF68-D287-4243-97C4-636664E9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C4E6922-0D4A-46D3-AB2D-7A8F77FD5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83CE832-9FEA-4FCE-B224-D103B7EC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DB7D7F2-4C7F-4F6D-8297-FC9971175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FE364C1-FB36-44F2-BF52-1463C58E0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7263890C-032A-464D-AC15-9F073BB7C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80EC4090-EEEE-4DE5-A534-331ED211B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6FD263C1-39E4-4D53-ABCC-F8795522D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5DC0E5F-C59F-40B1-AD8D-32CC3C6AA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D5D7320-3B19-47B1-8D2D-4886BD37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43A2DD15-A653-4FB5-B958-ED73F7FE2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795C10F3-8F3D-472D-870F-F86060CCC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5C66B1E-EE82-4AD4-803A-3F0135492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6828CA4-9AD7-4D9D-B029-6AE4FDF80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EC31A964-3959-415E-8CA5-18E42B3E2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6E8A8CA5-19F8-4500-ADDF-0D00F889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2847E47-32EE-40C5-AD6C-9DB92A5D8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F281A2C5-3274-4549-A711-005BD4F82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73C0E746-0702-4D18-AF7A-2A32B3EEA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9DBD022-92E1-4BB1-8AF3-E7F3ACA5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DCD9C3C3-E494-4297-8DDD-C42E5DF73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AA55D055-9DEA-4D0E-9E6C-1BCC40BEB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0DC1976-000B-4343-835D-DE4A4B650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D5D0D1C4-CBEA-490D-9828-EF22D2D12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9A2D6223-8378-4F55-86C4-D94EF33B7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7ED25D7-C635-46A5-97E2-976FCD09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371A3F9-F695-46BE-A9C7-DC9EF929E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03C90F48-7604-4355-B1C8-3CCA2F423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3201FF15-F7A8-4110-8115-2B4FCBC89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58BD4C2-5644-4DA3-AF26-85ED057E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D746A559-0DFF-42C9-8DA2-15765C24F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AE213D8B-2B2D-49BA-B46B-5FCA99F21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45EB3C6-A1E2-4A79-A828-F05F79367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C1454DB-B0EE-4EAC-A531-4BED393E6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486C85C7-7502-401D-B68F-B1C7841D4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AF18DFC-16B8-4072-B99A-C7EF6F92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C81C0ED0-D112-4FDC-B6F4-DDDCB004D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A077A3E-5980-454E-A347-C9EE56374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8AB510B-5C7A-4CE5-A137-4A41486C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85F1EDD-D269-4843-A5C8-91771275C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3F638288-CDA5-48A2-822B-12549AB07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32038E04-0DCB-4E71-BE9A-2368C2EB4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EF569513-84B0-446F-A40D-7B719ADAD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14B521B-FB85-4373-9382-E899FEC6C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26C11FC-72B7-4081-86A6-5FBDB252B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B18AD30-30B1-4BCB-921B-B838AC336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CB0F5CEF-005C-44E8-B4C5-BDA51DFCB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CDEF9EAB-E76F-4195-9DB1-3609B1E6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936FA99A-29D5-4CFA-9BE2-281DC8A54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D25DFAF0-5496-4738-9DBE-EB70B55D7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C320CB2-4C71-4AD4-98DB-92DC12590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FE628B4A-473A-4AFE-A83E-1923EE056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A62EEAA-D175-42ED-9B97-B6589FB31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F56FE1E-9100-40AC-B186-8C58B4F0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A8B2741-3C1F-4012-9DB0-D61F9C64D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21BF6600-7516-467B-ADF0-3F5E9A213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795C446B-9CB9-46C8-B183-92C6ADD03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7E1901D-FBA2-4A5C-9C81-6C256E43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0791BD26-B940-4031-8412-7A818E4A1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7F4BE75E-C090-4807-B229-7DBBB0685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D2FB9E93-3554-44C9-AE60-C21038DE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D76EC07-7833-4F3C-ABEF-23160F9FA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1EAC966C-8183-4911-88FE-79FE76EE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1DA18A2F-3573-4464-A963-28465CB49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F8B6103-E52C-4585-B3BE-D6CD2586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594CF9EA-386F-4E41-8399-272748ACB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51E03FC8-4668-4AE5-96C4-7588B83C8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4DC2356B-7FD6-4170-87A5-D17A9FFB5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0CC82A1B-6B5E-45E6-8A0F-4832552F5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CF465364-E337-412A-8703-4A096FC9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0872E72-2816-4660-8559-17A0C1AB8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84EBCD57-C43E-429D-B1F4-9DFE04A33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3FE8510-CCA9-4773-92CA-FEE52A4A9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7DC4064F-C5D0-4000-8E19-5172D4E67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2056577-5E83-4531-8BAE-D6DE9E9A3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5955AFC4-FA75-415B-B22F-07F9B778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0CAD39E3-34E3-4BAA-8ACC-B3AA00593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947D129-2E1D-459D-B541-7D984399B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FAD4ECB-ACEE-4FB9-93AA-1A72B8FBB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10685AA4-9E0F-4680-B742-F45D08B0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A6604B5-5165-425B-BE8C-E62DBAA3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67580B1A-19C2-47AE-B1F5-86FFC61D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C937DD0E-6ED0-4825-AA9D-C801EE982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8B9FB1A-FF15-4511-8293-0811943B8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996CB870-755E-495F-904D-CF85AA9F7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AC2947E2-F8ED-48CD-B8EB-4E4B1E1D7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D93E1D5A-A22B-4EE3-84E1-CD3BDEBD8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08206532-2AE3-4F11-8BC1-E982F488D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B8A6A00F-E0A0-44C9-9627-C86E15A46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BCED1B9B-27C8-4691-B313-E97213ECF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B5472D85-DA8B-4DA8-9455-E35DB7010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D7975801-B7A3-49D9-B4C8-666DE004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CC7EEC0C-31A7-40A2-A332-471920A65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1EEB6EC4-866D-4A5F-B19F-7DC564444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AE8BBA01-19B6-407A-B4AD-201109CAD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1461F950-57FF-4162-A9AE-1E3EA06BE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CF016987-9ED0-46A1-B990-3C60301F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2DF92B03-67C5-4405-8671-CDCC0E45C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5B765C6A-F16C-492B-BDF1-88845C0C9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06CC7F54-0F32-4E64-B0D1-A6B34E05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0B32223B-5078-49D1-BF4C-2881931AE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2B3AEC13-F7BE-4012-BEE8-E7930C76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view="pageBreakPreview" topLeftCell="A8" zoomScale="80" zoomScaleNormal="100" zoomScaleSheetLayoutView="80" workbookViewId="0">
      <selection activeCell="C28" sqref="C28"/>
    </sheetView>
  </sheetViews>
  <sheetFormatPr baseColWidth="10" defaultColWidth="11.5703125" defaultRowHeight="14.25"/>
  <cols>
    <col min="1" max="1" width="22.85546875" style="7" customWidth="1"/>
    <col min="2" max="2" width="55.7109375" style="7" customWidth="1"/>
    <col min="3" max="3" width="21.42578125" style="16" customWidth="1"/>
    <col min="4" max="4" width="21.7109375" style="17" customWidth="1"/>
    <col min="5" max="5" width="11.5703125" style="7"/>
    <col min="6" max="6" width="20" style="7" customWidth="1"/>
    <col min="7" max="7" width="21.85546875" style="2" bestFit="1" customWidth="1"/>
    <col min="8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>
      <c r="A1" s="97" t="s">
        <v>49</v>
      </c>
      <c r="B1" s="97"/>
      <c r="C1" s="97"/>
      <c r="D1" s="6"/>
      <c r="G1" s="2"/>
    </row>
    <row r="2" spans="1:7" s="4" customFormat="1" ht="21.75" customHeight="1">
      <c r="A2" s="98" t="s">
        <v>50</v>
      </c>
      <c r="B2" s="98"/>
      <c r="C2" s="98"/>
      <c r="D2" s="6"/>
      <c r="F2" s="1"/>
      <c r="G2" s="2"/>
    </row>
    <row r="3" spans="1:7" s="4" customFormat="1" ht="21.75" customHeight="1">
      <c r="A3" s="97" t="s">
        <v>21</v>
      </c>
      <c r="B3" s="97"/>
      <c r="C3" s="97"/>
      <c r="D3" s="6"/>
      <c r="F3" s="1"/>
      <c r="G3" s="2"/>
    </row>
    <row r="4" spans="1:7" s="4" customFormat="1" ht="21.75" customHeight="1">
      <c r="A4" s="98" t="s">
        <v>56</v>
      </c>
      <c r="B4" s="98"/>
      <c r="C4" s="98"/>
      <c r="D4" s="6"/>
      <c r="F4" s="1"/>
      <c r="G4" s="2"/>
    </row>
    <row r="5" spans="1:7" s="4" customFormat="1" ht="21.75" customHeight="1">
      <c r="A5" s="99" t="s">
        <v>43</v>
      </c>
      <c r="B5" s="99"/>
      <c r="C5" s="81"/>
      <c r="D5" s="6"/>
      <c r="F5" s="1"/>
      <c r="G5" s="2"/>
    </row>
    <row r="6" spans="1:7" s="4" customFormat="1" ht="21.75" customHeight="1">
      <c r="A6" s="96"/>
      <c r="B6" s="96"/>
      <c r="C6" s="5"/>
      <c r="D6" s="6"/>
      <c r="F6" s="1"/>
      <c r="G6" s="2"/>
    </row>
    <row r="7" spans="1:7" ht="23.25" customHeight="1">
      <c r="A7" s="100" t="s">
        <v>17</v>
      </c>
      <c r="B7" s="100"/>
      <c r="C7" s="18"/>
      <c r="D7" s="19"/>
      <c r="F7" s="3"/>
    </row>
    <row r="8" spans="1:7" ht="23.25" customHeight="1" thickBot="1">
      <c r="A8" s="101"/>
      <c r="B8" s="101"/>
      <c r="C8" s="18"/>
      <c r="D8" s="19"/>
      <c r="F8" s="3"/>
    </row>
    <row r="9" spans="1:7" s="8" customFormat="1" ht="24" customHeight="1">
      <c r="A9" s="66" t="s">
        <v>20</v>
      </c>
      <c r="B9" s="67"/>
      <c r="C9" s="102"/>
      <c r="D9" s="103"/>
      <c r="F9" s="20"/>
      <c r="G9" s="21"/>
    </row>
    <row r="10" spans="1:7" s="8" customFormat="1" ht="24" customHeight="1">
      <c r="A10" s="108" t="s">
        <v>58</v>
      </c>
      <c r="B10" s="109"/>
      <c r="C10" s="78" t="s">
        <v>30</v>
      </c>
      <c r="D10" s="91">
        <v>2048089.78</v>
      </c>
      <c r="E10" s="53"/>
      <c r="F10" s="54"/>
      <c r="G10" s="21"/>
    </row>
    <row r="11" spans="1:7" s="8" customFormat="1" ht="24" customHeight="1">
      <c r="A11" s="110" t="s">
        <v>57</v>
      </c>
      <c r="B11" s="111"/>
      <c r="C11" s="79" t="s">
        <v>30</v>
      </c>
      <c r="D11" s="92">
        <v>79482.5</v>
      </c>
      <c r="F11" s="20"/>
      <c r="G11" s="21"/>
    </row>
    <row r="12" spans="1:7" s="8" customFormat="1" ht="24" customHeight="1" thickBot="1">
      <c r="A12" s="104" t="s">
        <v>22</v>
      </c>
      <c r="B12" s="105"/>
      <c r="C12" s="77"/>
      <c r="D12" s="93">
        <f>0.9*D10+0.15*D11</f>
        <v>1855203.1770000001</v>
      </c>
      <c r="G12" s="21"/>
    </row>
    <row r="13" spans="1:7" s="8" customFormat="1" ht="7.5" customHeight="1" thickTop="1">
      <c r="A13" s="106"/>
      <c r="B13" s="107"/>
      <c r="C13" s="106"/>
      <c r="D13" s="107"/>
      <c r="G13" s="21"/>
    </row>
    <row r="14" spans="1:7" s="9" customFormat="1" ht="24" customHeight="1">
      <c r="A14" s="112" t="s">
        <v>12</v>
      </c>
      <c r="B14" s="113"/>
      <c r="C14" s="59" t="s">
        <v>48</v>
      </c>
      <c r="D14" s="60" t="s">
        <v>0</v>
      </c>
      <c r="G14" s="2"/>
    </row>
    <row r="15" spans="1:7" s="9" customFormat="1" ht="24" customHeight="1" thickBot="1">
      <c r="A15" s="10" t="s">
        <v>23</v>
      </c>
      <c r="B15" s="11"/>
      <c r="C15" s="32" t="s">
        <v>59</v>
      </c>
      <c r="D15" s="24"/>
      <c r="G15" s="2"/>
    </row>
    <row r="16" spans="1:7" s="9" customFormat="1" ht="7.5" customHeight="1" thickTop="1">
      <c r="A16" s="114"/>
      <c r="B16" s="115"/>
      <c r="C16" s="114"/>
      <c r="D16" s="115"/>
      <c r="G16" s="2"/>
    </row>
    <row r="17" spans="1:8" s="9" customFormat="1" ht="24" customHeight="1">
      <c r="A17" s="116" t="s">
        <v>13</v>
      </c>
      <c r="B17" s="117"/>
      <c r="C17" s="61" t="s">
        <v>15</v>
      </c>
      <c r="D17" s="62" t="s">
        <v>0</v>
      </c>
      <c r="G17" s="2"/>
    </row>
    <row r="18" spans="1:8" s="9" customFormat="1" ht="24" customHeight="1">
      <c r="A18" s="70" t="s">
        <v>24</v>
      </c>
      <c r="B18" s="71" t="s">
        <v>11</v>
      </c>
      <c r="C18" s="73">
        <v>0.03</v>
      </c>
      <c r="D18" s="29">
        <f>D15*C18</f>
        <v>0</v>
      </c>
      <c r="G18" s="2"/>
    </row>
    <row r="19" spans="1:8" s="9" customFormat="1" ht="24" customHeight="1">
      <c r="A19" s="70" t="s">
        <v>25</v>
      </c>
      <c r="B19" s="71" t="s">
        <v>6</v>
      </c>
      <c r="C19" s="74">
        <v>0.1</v>
      </c>
      <c r="D19" s="29">
        <f>C19*D15</f>
        <v>0</v>
      </c>
      <c r="G19" s="2"/>
    </row>
    <row r="20" spans="1:8" s="9" customFormat="1" ht="24" customHeight="1">
      <c r="A20" s="70" t="s">
        <v>26</v>
      </c>
      <c r="B20" s="71" t="s">
        <v>7</v>
      </c>
      <c r="C20" s="75">
        <v>0.15</v>
      </c>
      <c r="D20" s="29">
        <f>C20*D15</f>
        <v>0</v>
      </c>
      <c r="G20" s="2"/>
    </row>
    <row r="21" spans="1:8" s="9" customFormat="1" ht="24" customHeight="1">
      <c r="A21" s="70" t="s">
        <v>27</v>
      </c>
      <c r="B21" s="72" t="s">
        <v>8</v>
      </c>
      <c r="C21" s="76">
        <v>0.3</v>
      </c>
      <c r="D21" s="29">
        <f>C21*D15</f>
        <v>0</v>
      </c>
      <c r="G21" s="2"/>
    </row>
    <row r="22" spans="1:8" s="9" customFormat="1" ht="24" customHeight="1">
      <c r="A22" s="70" t="s">
        <v>28</v>
      </c>
      <c r="B22" s="72" t="s">
        <v>9</v>
      </c>
      <c r="C22" s="76">
        <v>0.4</v>
      </c>
      <c r="D22" s="29">
        <f>D15*C22</f>
        <v>0</v>
      </c>
      <c r="G22" s="2"/>
    </row>
    <row r="23" spans="1:8" s="9" customFormat="1" ht="24" customHeight="1">
      <c r="A23" s="70" t="s">
        <v>29</v>
      </c>
      <c r="B23" s="72" t="s">
        <v>10</v>
      </c>
      <c r="C23" s="76">
        <v>0.02</v>
      </c>
      <c r="D23" s="29">
        <f>D15*C23</f>
        <v>0</v>
      </c>
      <c r="G23" s="2"/>
    </row>
    <row r="24" spans="1:8" s="9" customFormat="1" ht="24" customHeight="1">
      <c r="A24" s="12" t="s">
        <v>32</v>
      </c>
      <c r="B24" s="13"/>
      <c r="C24" s="33">
        <f>SUM(C18:C23)</f>
        <v>1</v>
      </c>
      <c r="D24" s="30">
        <f>SUM(D18:D23)</f>
        <v>0</v>
      </c>
      <c r="G24" s="2"/>
    </row>
    <row r="25" spans="1:8" s="9" customFormat="1" ht="7.5" customHeight="1">
      <c r="A25" s="118"/>
      <c r="B25" s="119"/>
      <c r="C25" s="118"/>
      <c r="D25" s="119"/>
      <c r="G25" s="2"/>
    </row>
    <row r="26" spans="1:8" s="9" customFormat="1" ht="24" customHeight="1">
      <c r="A26" s="120" t="s">
        <v>19</v>
      </c>
      <c r="B26" s="121"/>
      <c r="C26" s="50"/>
      <c r="D26" s="29">
        <f>D24*C26</f>
        <v>0</v>
      </c>
      <c r="G26" s="2"/>
    </row>
    <row r="27" spans="1:8" s="9" customFormat="1" ht="24" customHeight="1">
      <c r="A27" s="120" t="s">
        <v>18</v>
      </c>
      <c r="B27" s="121"/>
      <c r="C27" s="50"/>
      <c r="D27" s="31">
        <f>D24*C27</f>
        <v>0</v>
      </c>
      <c r="G27" s="2"/>
    </row>
    <row r="28" spans="1:8" s="9" customFormat="1" ht="24" customHeight="1" thickBot="1">
      <c r="A28" s="14" t="s">
        <v>33</v>
      </c>
      <c r="B28" s="15"/>
      <c r="C28" s="35"/>
      <c r="D28" s="28">
        <f>SUM(D26:D27)</f>
        <v>0</v>
      </c>
      <c r="G28" s="2"/>
    </row>
    <row r="29" spans="1:8" s="9" customFormat="1" ht="24" customHeight="1" thickTop="1" thickBot="1">
      <c r="A29" s="55" t="s">
        <v>34</v>
      </c>
      <c r="B29" s="56"/>
      <c r="C29" s="57"/>
      <c r="D29" s="58">
        <f>D24+D28</f>
        <v>0</v>
      </c>
      <c r="H29" s="2"/>
    </row>
    <row r="30" spans="1:8" ht="24" customHeight="1" thickTop="1">
      <c r="A30" s="122" t="s">
        <v>1</v>
      </c>
      <c r="B30" s="123"/>
      <c r="C30" s="63"/>
      <c r="D30" s="64"/>
      <c r="G30" s="7"/>
    </row>
    <row r="31" spans="1:8" ht="24" customHeight="1">
      <c r="A31" s="94" t="s">
        <v>31</v>
      </c>
      <c r="B31" s="95"/>
      <c r="C31" s="68"/>
      <c r="D31" s="69"/>
      <c r="G31" s="7"/>
    </row>
    <row r="32" spans="1:8" ht="24" customHeight="1">
      <c r="A32" s="124" t="s">
        <v>60</v>
      </c>
      <c r="B32" s="125"/>
      <c r="C32" s="68" t="s">
        <v>41</v>
      </c>
      <c r="D32" s="51">
        <v>0</v>
      </c>
      <c r="G32" s="7"/>
    </row>
    <row r="33" spans="1:8" ht="48" customHeight="1">
      <c r="A33" s="126" t="s">
        <v>40</v>
      </c>
      <c r="B33" s="127"/>
      <c r="C33" s="80" t="s">
        <v>41</v>
      </c>
      <c r="D33" s="38">
        <v>0</v>
      </c>
      <c r="G33" s="7"/>
    </row>
    <row r="34" spans="1:8" ht="32.25" customHeight="1">
      <c r="A34" s="124" t="s">
        <v>42</v>
      </c>
      <c r="B34" s="125"/>
      <c r="C34" s="68" t="s">
        <v>41</v>
      </c>
      <c r="D34" s="51">
        <v>0</v>
      </c>
      <c r="G34" s="7"/>
    </row>
    <row r="35" spans="1:8" s="9" customFormat="1" ht="24" customHeight="1" thickBot="1">
      <c r="A35" s="22" t="s">
        <v>36</v>
      </c>
      <c r="B35" s="23"/>
      <c r="C35" s="36"/>
      <c r="D35" s="28">
        <f>SUM(D31:D34)</f>
        <v>0</v>
      </c>
      <c r="G35" s="2"/>
    </row>
    <row r="36" spans="1:8" s="9" customFormat="1" ht="24" customHeight="1" thickTop="1">
      <c r="A36" s="120" t="s">
        <v>5</v>
      </c>
      <c r="B36" s="121"/>
      <c r="C36" s="34"/>
      <c r="D36" s="29">
        <f>D35*C36</f>
        <v>0</v>
      </c>
      <c r="G36" s="2"/>
    </row>
    <row r="37" spans="1:8" s="9" customFormat="1" ht="24" customHeight="1" thickBot="1">
      <c r="A37" s="25" t="s">
        <v>37</v>
      </c>
      <c r="B37" s="26"/>
      <c r="C37" s="37"/>
      <c r="D37" s="27">
        <f>D35+D36</f>
        <v>0</v>
      </c>
      <c r="G37" s="2"/>
    </row>
    <row r="38" spans="1:8" s="9" customFormat="1" ht="9.9499999999999993" customHeight="1" thickTop="1">
      <c r="A38" s="128"/>
      <c r="B38" s="129"/>
      <c r="C38" s="128"/>
      <c r="D38" s="129"/>
      <c r="G38" s="2"/>
    </row>
    <row r="39" spans="1:8" s="9" customFormat="1" ht="24" customHeight="1" thickBot="1">
      <c r="A39" s="44" t="s">
        <v>38</v>
      </c>
      <c r="B39" s="45"/>
      <c r="C39" s="46"/>
      <c r="D39" s="47">
        <f>SUM(D29+D37)</f>
        <v>0</v>
      </c>
      <c r="G39" s="2"/>
    </row>
    <row r="40" spans="1:8" s="9" customFormat="1" ht="24" customHeight="1" thickTop="1">
      <c r="A40" s="41" t="s">
        <v>35</v>
      </c>
      <c r="B40" s="42"/>
      <c r="C40" s="34"/>
      <c r="D40" s="48">
        <f>D39*C40</f>
        <v>0</v>
      </c>
      <c r="H40" s="2"/>
    </row>
    <row r="41" spans="1:8" s="9" customFormat="1" ht="24" customHeight="1" thickBot="1">
      <c r="A41" s="39" t="s">
        <v>39</v>
      </c>
      <c r="B41" s="40"/>
      <c r="C41" s="43"/>
      <c r="D41" s="49">
        <f>SUM(D39:D40)</f>
        <v>0</v>
      </c>
      <c r="H41" s="2"/>
    </row>
    <row r="42" spans="1:8" s="9" customFormat="1" ht="9.9499999999999993" customHeight="1" thickTop="1">
      <c r="A42" s="114"/>
      <c r="B42" s="115"/>
      <c r="C42" s="114"/>
      <c r="D42" s="115"/>
      <c r="G42" s="2"/>
    </row>
    <row r="43" spans="1:8" s="9" customFormat="1" ht="24" customHeight="1">
      <c r="A43" s="65" t="s">
        <v>16</v>
      </c>
      <c r="B43" s="52"/>
      <c r="C43" s="130"/>
      <c r="D43" s="131"/>
      <c r="G43" s="2"/>
    </row>
    <row r="44" spans="1:8" s="9" customFormat="1" ht="24" customHeight="1">
      <c r="A44" s="132" t="s">
        <v>2</v>
      </c>
      <c r="B44" s="133"/>
      <c r="C44" s="134"/>
      <c r="D44" s="135"/>
      <c r="G44" s="2"/>
    </row>
    <row r="45" spans="1:8" s="9" customFormat="1" ht="24" customHeight="1">
      <c r="A45" s="132" t="s">
        <v>14</v>
      </c>
      <c r="B45" s="133"/>
      <c r="C45" s="134"/>
      <c r="D45" s="135"/>
      <c r="G45" s="2"/>
    </row>
    <row r="46" spans="1:8" s="9" customFormat="1" ht="24" customHeight="1">
      <c r="A46" s="132" t="s">
        <v>3</v>
      </c>
      <c r="B46" s="133"/>
      <c r="C46" s="134"/>
      <c r="D46" s="135"/>
      <c r="G46" s="2"/>
    </row>
    <row r="47" spans="1:8" s="9" customFormat="1" ht="24" customHeight="1">
      <c r="A47" s="132" t="s">
        <v>4</v>
      </c>
      <c r="B47" s="133"/>
      <c r="C47" s="134"/>
      <c r="D47" s="135"/>
      <c r="G47" s="2"/>
    </row>
    <row r="48" spans="1:8" ht="9.9499999999999993" customHeight="1" thickBot="1">
      <c r="A48" s="136"/>
      <c r="B48" s="137"/>
      <c r="C48" s="136"/>
      <c r="D48" s="137"/>
    </row>
  </sheetData>
  <mergeCells count="42">
    <mergeCell ref="C16:D16"/>
    <mergeCell ref="A16:B16"/>
    <mergeCell ref="A5:B5"/>
    <mergeCell ref="A32:B32"/>
    <mergeCell ref="A10:B10"/>
    <mergeCell ref="A11:B11"/>
    <mergeCell ref="A3:C3"/>
    <mergeCell ref="A8:B8"/>
    <mergeCell ref="C9:D9"/>
    <mergeCell ref="A7:B7"/>
    <mergeCell ref="C13:D13"/>
    <mergeCell ref="A13:B13"/>
    <mergeCell ref="A1:C1"/>
    <mergeCell ref="A45:B45"/>
    <mergeCell ref="A46:B46"/>
    <mergeCell ref="C43:D43"/>
    <mergeCell ref="C45:D45"/>
    <mergeCell ref="C44:D44"/>
    <mergeCell ref="C46:D46"/>
    <mergeCell ref="A12:B12"/>
    <mergeCell ref="A2:C2"/>
    <mergeCell ref="A14:B14"/>
    <mergeCell ref="A17:B17"/>
    <mergeCell ref="A26:B26"/>
    <mergeCell ref="A25:B25"/>
    <mergeCell ref="C25:D25"/>
    <mergeCell ref="A6:B6"/>
    <mergeCell ref="A4:C4"/>
    <mergeCell ref="A47:B47"/>
    <mergeCell ref="C38:D38"/>
    <mergeCell ref="C42:D42"/>
    <mergeCell ref="A48:B48"/>
    <mergeCell ref="A27:B27"/>
    <mergeCell ref="A33:B33"/>
    <mergeCell ref="A30:B30"/>
    <mergeCell ref="A44:B44"/>
    <mergeCell ref="A38:B38"/>
    <mergeCell ref="A36:B36"/>
    <mergeCell ref="A42:B42"/>
    <mergeCell ref="C48:D48"/>
    <mergeCell ref="C47:D47"/>
    <mergeCell ref="A34:B34"/>
  </mergeCells>
  <printOptions horizontalCentered="1"/>
  <pageMargins left="0.6692913385826772" right="0.6692913385826772" top="0.31496062992125984" bottom="0.39370078740157483" header="0.31496062992125984" footer="0.51181102362204722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8579-4376-4F12-864B-DC47E92A97FB}">
  <sheetPr>
    <pageSetUpPr fitToPage="1"/>
  </sheetPr>
  <dimension ref="A1:H48"/>
  <sheetViews>
    <sheetView tabSelected="1" view="pageBreakPreview" topLeftCell="A6" zoomScale="80" zoomScaleNormal="100" zoomScaleSheetLayoutView="80" workbookViewId="0">
      <selection activeCell="B31" sqref="B31"/>
    </sheetView>
  </sheetViews>
  <sheetFormatPr baseColWidth="10" defaultColWidth="11.5703125" defaultRowHeight="14.25"/>
  <cols>
    <col min="1" max="1" width="22.85546875" style="7" customWidth="1"/>
    <col min="2" max="2" width="55.7109375" style="7" customWidth="1"/>
    <col min="3" max="3" width="21.42578125" style="16" customWidth="1"/>
    <col min="4" max="4" width="21.7109375" style="17" customWidth="1"/>
    <col min="5" max="5" width="11.5703125" style="7"/>
    <col min="6" max="6" width="20" style="7" customWidth="1"/>
    <col min="7" max="7" width="21.85546875" style="2" bestFit="1" customWidth="1"/>
    <col min="8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>
      <c r="A1" s="97" t="s">
        <v>49</v>
      </c>
      <c r="B1" s="97"/>
      <c r="C1" s="97"/>
      <c r="D1" s="6"/>
      <c r="G1" s="2"/>
    </row>
    <row r="2" spans="1:7" s="4" customFormat="1" ht="21.75" customHeight="1">
      <c r="A2" s="98" t="s">
        <v>54</v>
      </c>
      <c r="B2" s="98"/>
      <c r="C2" s="98"/>
      <c r="D2" s="6"/>
      <c r="F2" s="1"/>
      <c r="G2" s="2"/>
    </row>
    <row r="3" spans="1:7" s="4" customFormat="1" ht="21.75" customHeight="1">
      <c r="A3" s="97" t="s">
        <v>21</v>
      </c>
      <c r="B3" s="97"/>
      <c r="C3" s="97"/>
      <c r="D3" s="6"/>
      <c r="F3" s="1"/>
      <c r="G3" s="2"/>
    </row>
    <row r="4" spans="1:7" s="4" customFormat="1" ht="21.75" customHeight="1">
      <c r="A4" s="98" t="s">
        <v>55</v>
      </c>
      <c r="B4" s="98"/>
      <c r="C4" s="98"/>
      <c r="D4" s="6"/>
      <c r="F4" s="1"/>
      <c r="G4" s="2"/>
    </row>
    <row r="5" spans="1:7" s="4" customFormat="1" ht="21.75" customHeight="1">
      <c r="A5" s="99" t="s">
        <v>43</v>
      </c>
      <c r="B5" s="99"/>
      <c r="C5" s="81"/>
      <c r="D5" s="6"/>
      <c r="F5" s="1"/>
      <c r="G5" s="2"/>
    </row>
    <row r="6" spans="1:7" s="4" customFormat="1" ht="21.75" customHeight="1">
      <c r="A6" s="96"/>
      <c r="B6" s="96"/>
      <c r="C6" s="5"/>
      <c r="D6" s="6"/>
      <c r="F6" s="1"/>
      <c r="G6" s="2"/>
    </row>
    <row r="7" spans="1:7" ht="23.25" customHeight="1">
      <c r="A7" s="100" t="s">
        <v>17</v>
      </c>
      <c r="B7" s="100"/>
      <c r="C7" s="18"/>
      <c r="D7" s="19"/>
      <c r="F7" s="3"/>
    </row>
    <row r="8" spans="1:7" ht="23.25" customHeight="1" thickBot="1">
      <c r="A8" s="101"/>
      <c r="B8" s="101"/>
      <c r="C8" s="18"/>
      <c r="D8" s="19"/>
      <c r="F8" s="3"/>
    </row>
    <row r="9" spans="1:7" s="8" customFormat="1" ht="24" customHeight="1">
      <c r="A9" s="66" t="s">
        <v>20</v>
      </c>
      <c r="B9" s="67"/>
      <c r="C9" s="102"/>
      <c r="D9" s="103"/>
      <c r="F9" s="20"/>
      <c r="G9" s="21"/>
    </row>
    <row r="10" spans="1:7" s="8" customFormat="1" ht="24" customHeight="1">
      <c r="A10" s="108" t="s">
        <v>58</v>
      </c>
      <c r="B10" s="109"/>
      <c r="C10" s="78" t="s">
        <v>30</v>
      </c>
      <c r="D10" s="91">
        <v>498832.13</v>
      </c>
      <c r="E10" s="53"/>
      <c r="F10" s="54"/>
      <c r="G10" s="21"/>
    </row>
    <row r="11" spans="1:7" s="8" customFormat="1" ht="24" customHeight="1">
      <c r="A11" s="110" t="s">
        <v>57</v>
      </c>
      <c r="B11" s="111"/>
      <c r="C11" s="79" t="s">
        <v>30</v>
      </c>
      <c r="D11" s="92">
        <v>14695</v>
      </c>
      <c r="F11" s="20"/>
      <c r="G11" s="21"/>
    </row>
    <row r="12" spans="1:7" s="8" customFormat="1" ht="24" customHeight="1" thickBot="1">
      <c r="A12" s="104" t="s">
        <v>22</v>
      </c>
      <c r="B12" s="105"/>
      <c r="C12" s="77"/>
      <c r="D12" s="93">
        <f>0.9*D10+0.15*D11</f>
        <v>451153.16700000002</v>
      </c>
      <c r="G12" s="21"/>
    </row>
    <row r="13" spans="1:7" s="8" customFormat="1" ht="7.5" customHeight="1" thickTop="1">
      <c r="A13" s="106"/>
      <c r="B13" s="107"/>
      <c r="C13" s="106"/>
      <c r="D13" s="107"/>
      <c r="G13" s="21"/>
    </row>
    <row r="14" spans="1:7" s="9" customFormat="1" ht="24" customHeight="1">
      <c r="A14" s="112" t="s">
        <v>12</v>
      </c>
      <c r="B14" s="113"/>
      <c r="C14" s="59" t="s">
        <v>48</v>
      </c>
      <c r="D14" s="60" t="s">
        <v>0</v>
      </c>
      <c r="G14" s="2"/>
    </row>
    <row r="15" spans="1:7" s="9" customFormat="1" ht="24" customHeight="1" thickBot="1">
      <c r="A15" s="10" t="s">
        <v>23</v>
      </c>
      <c r="B15" s="11"/>
      <c r="C15" s="32" t="s">
        <v>59</v>
      </c>
      <c r="D15" s="24"/>
      <c r="G15" s="2"/>
    </row>
    <row r="16" spans="1:7" s="9" customFormat="1" ht="7.5" customHeight="1" thickTop="1">
      <c r="A16" s="114"/>
      <c r="B16" s="115"/>
      <c r="C16" s="114"/>
      <c r="D16" s="115"/>
      <c r="G16" s="2"/>
    </row>
    <row r="17" spans="1:8" s="9" customFormat="1" ht="24" customHeight="1">
      <c r="A17" s="116" t="s">
        <v>13</v>
      </c>
      <c r="B17" s="117"/>
      <c r="C17" s="61" t="s">
        <v>15</v>
      </c>
      <c r="D17" s="62" t="s">
        <v>0</v>
      </c>
      <c r="G17" s="2"/>
    </row>
    <row r="18" spans="1:8" s="9" customFormat="1" ht="24" customHeight="1">
      <c r="A18" s="70" t="s">
        <v>24</v>
      </c>
      <c r="B18" s="71" t="s">
        <v>11</v>
      </c>
      <c r="C18" s="73">
        <v>0.03</v>
      </c>
      <c r="D18" s="29">
        <f>D15*C18</f>
        <v>0</v>
      </c>
      <c r="G18" s="2"/>
    </row>
    <row r="19" spans="1:8" s="9" customFormat="1" ht="24" customHeight="1">
      <c r="A19" s="70" t="s">
        <v>25</v>
      </c>
      <c r="B19" s="71" t="s">
        <v>6</v>
      </c>
      <c r="C19" s="74">
        <v>0.1</v>
      </c>
      <c r="D19" s="29">
        <f>C19*D15</f>
        <v>0</v>
      </c>
      <c r="G19" s="2"/>
    </row>
    <row r="20" spans="1:8" s="9" customFormat="1" ht="24" customHeight="1">
      <c r="A20" s="70" t="s">
        <v>26</v>
      </c>
      <c r="B20" s="71" t="s">
        <v>7</v>
      </c>
      <c r="C20" s="75">
        <v>0.15</v>
      </c>
      <c r="D20" s="29">
        <f>C20*D15</f>
        <v>0</v>
      </c>
      <c r="G20" s="2"/>
    </row>
    <row r="21" spans="1:8" s="9" customFormat="1" ht="24" customHeight="1">
      <c r="A21" s="70" t="s">
        <v>27</v>
      </c>
      <c r="B21" s="72" t="s">
        <v>8</v>
      </c>
      <c r="C21" s="76">
        <v>0.3</v>
      </c>
      <c r="D21" s="29">
        <f>C21*D15</f>
        <v>0</v>
      </c>
      <c r="G21" s="2"/>
    </row>
    <row r="22" spans="1:8" s="9" customFormat="1" ht="24" customHeight="1">
      <c r="A22" s="70" t="s">
        <v>28</v>
      </c>
      <c r="B22" s="72" t="s">
        <v>9</v>
      </c>
      <c r="C22" s="76">
        <v>0.4</v>
      </c>
      <c r="D22" s="29">
        <f>D15*C22</f>
        <v>0</v>
      </c>
      <c r="G22" s="2"/>
    </row>
    <row r="23" spans="1:8" s="9" customFormat="1" ht="24" customHeight="1">
      <c r="A23" s="70" t="s">
        <v>29</v>
      </c>
      <c r="B23" s="72" t="s">
        <v>10</v>
      </c>
      <c r="C23" s="76">
        <v>0.02</v>
      </c>
      <c r="D23" s="29">
        <f>D15*C23</f>
        <v>0</v>
      </c>
      <c r="G23" s="2"/>
    </row>
    <row r="24" spans="1:8" s="9" customFormat="1" ht="24" customHeight="1">
      <c r="A24" s="12" t="s">
        <v>32</v>
      </c>
      <c r="B24" s="13"/>
      <c r="C24" s="33">
        <f>SUM(C18:C23)</f>
        <v>1</v>
      </c>
      <c r="D24" s="30">
        <f>SUM(D18:D23)</f>
        <v>0</v>
      </c>
      <c r="G24" s="2"/>
    </row>
    <row r="25" spans="1:8" s="9" customFormat="1" ht="7.5" customHeight="1">
      <c r="A25" s="118"/>
      <c r="B25" s="119"/>
      <c r="C25" s="118"/>
      <c r="D25" s="119"/>
      <c r="G25" s="2"/>
    </row>
    <row r="26" spans="1:8" s="9" customFormat="1" ht="24" customHeight="1">
      <c r="A26" s="120" t="s">
        <v>19</v>
      </c>
      <c r="B26" s="121"/>
      <c r="C26" s="50"/>
      <c r="D26" s="29">
        <f>D24*C26</f>
        <v>0</v>
      </c>
      <c r="G26" s="2"/>
    </row>
    <row r="27" spans="1:8" s="9" customFormat="1" ht="24" customHeight="1">
      <c r="A27" s="120" t="s">
        <v>18</v>
      </c>
      <c r="B27" s="121"/>
      <c r="C27" s="50"/>
      <c r="D27" s="31">
        <f>D24*C27</f>
        <v>0</v>
      </c>
      <c r="G27" s="2"/>
    </row>
    <row r="28" spans="1:8" s="9" customFormat="1" ht="24" customHeight="1" thickBot="1">
      <c r="A28" s="14" t="s">
        <v>33</v>
      </c>
      <c r="B28" s="15"/>
      <c r="C28" s="35"/>
      <c r="D28" s="28">
        <f>SUM(D26:D27)</f>
        <v>0</v>
      </c>
      <c r="G28" s="2"/>
    </row>
    <row r="29" spans="1:8" s="9" customFormat="1" ht="24" customHeight="1" thickTop="1" thickBot="1">
      <c r="A29" s="55" t="s">
        <v>34</v>
      </c>
      <c r="B29" s="56"/>
      <c r="C29" s="57"/>
      <c r="D29" s="58">
        <f>D24+D28</f>
        <v>0</v>
      </c>
      <c r="H29" s="2"/>
    </row>
    <row r="30" spans="1:8" ht="24" customHeight="1" thickTop="1">
      <c r="A30" s="122" t="s">
        <v>1</v>
      </c>
      <c r="B30" s="123"/>
      <c r="C30" s="63"/>
      <c r="D30" s="64"/>
      <c r="G30" s="7"/>
    </row>
    <row r="31" spans="1:8" ht="24" customHeight="1">
      <c r="A31" s="94" t="s">
        <v>31</v>
      </c>
      <c r="B31" s="95"/>
      <c r="C31" s="68"/>
      <c r="D31" s="69"/>
      <c r="G31" s="7"/>
    </row>
    <row r="32" spans="1:8" ht="24" customHeight="1">
      <c r="A32" s="124" t="s">
        <v>60</v>
      </c>
      <c r="B32" s="125"/>
      <c r="C32" s="68" t="s">
        <v>41</v>
      </c>
      <c r="D32" s="51">
        <v>0</v>
      </c>
      <c r="G32" s="7"/>
    </row>
    <row r="33" spans="1:8" ht="48" customHeight="1">
      <c r="A33" s="126" t="s">
        <v>40</v>
      </c>
      <c r="B33" s="127"/>
      <c r="C33" s="80" t="s">
        <v>41</v>
      </c>
      <c r="D33" s="38">
        <v>0</v>
      </c>
      <c r="G33" s="7"/>
    </row>
    <row r="34" spans="1:8" ht="33.75" customHeight="1">
      <c r="A34" s="124" t="s">
        <v>42</v>
      </c>
      <c r="B34" s="125"/>
      <c r="C34" s="68" t="s">
        <v>41</v>
      </c>
      <c r="D34" s="51">
        <v>0</v>
      </c>
      <c r="G34" s="7"/>
    </row>
    <row r="35" spans="1:8" s="9" customFormat="1" ht="24" customHeight="1" thickBot="1">
      <c r="A35" s="22" t="s">
        <v>36</v>
      </c>
      <c r="B35" s="23"/>
      <c r="C35" s="36"/>
      <c r="D35" s="28">
        <f>SUM(D31:D34)</f>
        <v>0</v>
      </c>
      <c r="G35" s="2"/>
    </row>
    <row r="36" spans="1:8" s="9" customFormat="1" ht="24" customHeight="1" thickTop="1">
      <c r="A36" s="120" t="s">
        <v>5</v>
      </c>
      <c r="B36" s="121"/>
      <c r="C36" s="34"/>
      <c r="D36" s="29">
        <f>D35*C36</f>
        <v>0</v>
      </c>
      <c r="G36" s="2"/>
    </row>
    <row r="37" spans="1:8" s="9" customFormat="1" ht="24" customHeight="1" thickBot="1">
      <c r="A37" s="25" t="s">
        <v>37</v>
      </c>
      <c r="B37" s="26"/>
      <c r="C37" s="37"/>
      <c r="D37" s="27">
        <f>D35+D36</f>
        <v>0</v>
      </c>
      <c r="G37" s="2"/>
    </row>
    <row r="38" spans="1:8" s="9" customFormat="1" ht="9.9499999999999993" customHeight="1" thickTop="1">
      <c r="A38" s="128"/>
      <c r="B38" s="129"/>
      <c r="C38" s="128"/>
      <c r="D38" s="129"/>
      <c r="G38" s="2"/>
    </row>
    <row r="39" spans="1:8" s="9" customFormat="1" ht="24" customHeight="1" thickBot="1">
      <c r="A39" s="44" t="s">
        <v>38</v>
      </c>
      <c r="B39" s="45"/>
      <c r="C39" s="46"/>
      <c r="D39" s="47">
        <f>D29+D37</f>
        <v>0</v>
      </c>
      <c r="G39" s="2"/>
    </row>
    <row r="40" spans="1:8" s="9" customFormat="1" ht="24" customHeight="1" thickTop="1">
      <c r="A40" s="41" t="s">
        <v>35</v>
      </c>
      <c r="B40" s="42"/>
      <c r="C40" s="34"/>
      <c r="D40" s="48">
        <f>D39*C40</f>
        <v>0</v>
      </c>
      <c r="H40" s="2"/>
    </row>
    <row r="41" spans="1:8" s="9" customFormat="1" ht="24" customHeight="1" thickBot="1">
      <c r="A41" s="39" t="s">
        <v>39</v>
      </c>
      <c r="B41" s="40"/>
      <c r="C41" s="43"/>
      <c r="D41" s="49">
        <f>SUM(D39:D40)</f>
        <v>0</v>
      </c>
      <c r="H41" s="2"/>
    </row>
    <row r="42" spans="1:8" s="9" customFormat="1" ht="9.9499999999999993" customHeight="1" thickTop="1">
      <c r="A42" s="114"/>
      <c r="B42" s="115"/>
      <c r="C42" s="114"/>
      <c r="D42" s="115"/>
      <c r="G42" s="2"/>
    </row>
    <row r="43" spans="1:8" s="9" customFormat="1" ht="24" customHeight="1">
      <c r="A43" s="65" t="s">
        <v>16</v>
      </c>
      <c r="B43" s="52"/>
      <c r="C43" s="130"/>
      <c r="D43" s="131"/>
      <c r="G43" s="2"/>
    </row>
    <row r="44" spans="1:8" s="9" customFormat="1" ht="24" customHeight="1">
      <c r="A44" s="132" t="s">
        <v>2</v>
      </c>
      <c r="B44" s="133"/>
      <c r="C44" s="134"/>
      <c r="D44" s="135"/>
      <c r="G44" s="2"/>
    </row>
    <row r="45" spans="1:8" s="9" customFormat="1" ht="24" customHeight="1">
      <c r="A45" s="132" t="s">
        <v>14</v>
      </c>
      <c r="B45" s="133"/>
      <c r="C45" s="134"/>
      <c r="D45" s="135"/>
      <c r="G45" s="2"/>
    </row>
    <row r="46" spans="1:8" s="9" customFormat="1" ht="24" customHeight="1">
      <c r="A46" s="132" t="s">
        <v>3</v>
      </c>
      <c r="B46" s="133"/>
      <c r="C46" s="134"/>
      <c r="D46" s="135"/>
      <c r="G46" s="2"/>
    </row>
    <row r="47" spans="1:8" s="9" customFormat="1" ht="24" customHeight="1">
      <c r="A47" s="132" t="s">
        <v>4</v>
      </c>
      <c r="B47" s="133"/>
      <c r="C47" s="134"/>
      <c r="D47" s="135"/>
      <c r="G47" s="2"/>
    </row>
    <row r="48" spans="1:8" ht="9.9499999999999993" customHeight="1" thickBot="1">
      <c r="A48" s="136"/>
      <c r="B48" s="137"/>
      <c r="C48" s="136"/>
      <c r="D48" s="137"/>
    </row>
  </sheetData>
  <mergeCells count="42">
    <mergeCell ref="C43:D43"/>
    <mergeCell ref="A44:B44"/>
    <mergeCell ref="C44:D44"/>
    <mergeCell ref="A38:B38"/>
    <mergeCell ref="A48:B48"/>
    <mergeCell ref="C48:D48"/>
    <mergeCell ref="A45:B45"/>
    <mergeCell ref="C45:D45"/>
    <mergeCell ref="A46:B46"/>
    <mergeCell ref="C46:D46"/>
    <mergeCell ref="A47:B47"/>
    <mergeCell ref="C47:D47"/>
    <mergeCell ref="A34:B34"/>
    <mergeCell ref="A36:B36"/>
    <mergeCell ref="C38:D38"/>
    <mergeCell ref="A42:B42"/>
    <mergeCell ref="C42:D42"/>
    <mergeCell ref="A26:B26"/>
    <mergeCell ref="A27:B27"/>
    <mergeCell ref="A30:B30"/>
    <mergeCell ref="A32:B32"/>
    <mergeCell ref="A33:B33"/>
    <mergeCell ref="A14:B14"/>
    <mergeCell ref="A16:B16"/>
    <mergeCell ref="C16:D16"/>
    <mergeCell ref="A17:B17"/>
    <mergeCell ref="A25:B25"/>
    <mergeCell ref="C25:D25"/>
    <mergeCell ref="A7:B7"/>
    <mergeCell ref="A8:B8"/>
    <mergeCell ref="C9:D9"/>
    <mergeCell ref="A12:B12"/>
    <mergeCell ref="A13:B13"/>
    <mergeCell ref="C13:D13"/>
    <mergeCell ref="A10:B10"/>
    <mergeCell ref="A11:B11"/>
    <mergeCell ref="A6:B6"/>
    <mergeCell ref="A1:C1"/>
    <mergeCell ref="A2:C2"/>
    <mergeCell ref="A3:C3"/>
    <mergeCell ref="A4:C4"/>
    <mergeCell ref="A5:B5"/>
  </mergeCells>
  <printOptions horizontalCentered="1"/>
  <pageMargins left="0.6692913385826772" right="0.6692913385826772" top="0.31496062992125984" bottom="0.39370078740157483" header="0.31496062992125984" footer="0.51181102362204722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614B0-ABAF-4767-80FA-0558DEDA1509}">
  <sheetPr>
    <pageSetUpPr fitToPage="1"/>
  </sheetPr>
  <dimension ref="A1:G12"/>
  <sheetViews>
    <sheetView view="pageBreakPreview" zoomScaleNormal="100" zoomScaleSheetLayoutView="100" workbookViewId="0">
      <selection activeCell="A19" sqref="A19"/>
    </sheetView>
  </sheetViews>
  <sheetFormatPr baseColWidth="10" defaultColWidth="11.42578125" defaultRowHeight="12.75"/>
  <cols>
    <col min="1" max="1" width="100" style="7" customWidth="1"/>
    <col min="2" max="2" width="32" style="17" customWidth="1"/>
    <col min="3" max="16384" width="11.42578125" style="7"/>
  </cols>
  <sheetData>
    <row r="1" spans="1:7" s="4" customFormat="1" ht="21.75" customHeight="1">
      <c r="A1" s="97" t="s">
        <v>53</v>
      </c>
      <c r="B1" s="97"/>
      <c r="C1" s="97"/>
      <c r="D1" s="6"/>
      <c r="G1" s="2"/>
    </row>
    <row r="2" spans="1:7" s="4" customFormat="1" ht="21.75" customHeight="1">
      <c r="A2" s="98" t="s">
        <v>54</v>
      </c>
      <c r="B2" s="98"/>
      <c r="C2" s="98"/>
      <c r="D2" s="6"/>
      <c r="F2" s="1"/>
      <c r="G2" s="2"/>
    </row>
    <row r="3" spans="1:7" s="4" customFormat="1" ht="21.75" customHeight="1">
      <c r="A3" s="97" t="s">
        <v>21</v>
      </c>
      <c r="B3" s="97"/>
      <c r="C3" s="97"/>
      <c r="D3" s="6"/>
      <c r="F3" s="1"/>
      <c r="G3" s="2"/>
    </row>
    <row r="4" spans="1:7" s="9" customFormat="1" ht="20.25" customHeight="1">
      <c r="A4" s="138" t="s">
        <v>47</v>
      </c>
      <c r="B4" s="138"/>
      <c r="C4" s="5"/>
      <c r="D4" s="6"/>
    </row>
    <row r="5" spans="1:7" s="4" customFormat="1" ht="21.75" customHeight="1">
      <c r="A5" s="99" t="s">
        <v>43</v>
      </c>
      <c r="B5" s="99"/>
      <c r="C5" s="82"/>
      <c r="D5" s="6"/>
      <c r="F5" s="1"/>
      <c r="G5" s="2"/>
    </row>
    <row r="6" spans="1:7" ht="19.5" customHeight="1">
      <c r="A6" s="83"/>
      <c r="B6" s="83"/>
      <c r="C6" s="5"/>
      <c r="D6" s="6"/>
    </row>
    <row r="7" spans="1:7" s="9" customFormat="1" ht="22.5" customHeight="1">
      <c r="A7" s="84"/>
      <c r="B7" s="85" t="s">
        <v>44</v>
      </c>
    </row>
    <row r="8" spans="1:7" s="9" customFormat="1" ht="22.5" customHeight="1">
      <c r="A8" s="84" t="s">
        <v>45</v>
      </c>
      <c r="B8" s="86"/>
    </row>
    <row r="9" spans="1:7" s="9" customFormat="1" ht="22.5" customHeight="1">
      <c r="A9" s="87" t="s">
        <v>51</v>
      </c>
      <c r="B9" s="86">
        <f>'§51 TWP - Hangbrücke '!D41</f>
        <v>0</v>
      </c>
    </row>
    <row r="10" spans="1:7" s="9" customFormat="1" ht="22.5" customHeight="1">
      <c r="A10" s="87" t="s">
        <v>52</v>
      </c>
      <c r="B10" s="86">
        <f>'§51 - Gewässerbrücke'!D41</f>
        <v>0</v>
      </c>
    </row>
    <row r="11" spans="1:7" s="9" customFormat="1" ht="22.5" customHeight="1" thickBot="1">
      <c r="A11" s="88" t="s">
        <v>46</v>
      </c>
      <c r="B11" s="89">
        <f>SUM(B9:B10)</f>
        <v>0</v>
      </c>
    </row>
    <row r="12" spans="1:7" s="9" customFormat="1" ht="22.5" customHeight="1" thickTop="1">
      <c r="B12" s="90"/>
    </row>
  </sheetData>
  <mergeCells count="5">
    <mergeCell ref="A1:C1"/>
    <mergeCell ref="A2:C2"/>
    <mergeCell ref="A3:C3"/>
    <mergeCell ref="A4:B4"/>
    <mergeCell ref="A5:B5"/>
  </mergeCells>
  <pageMargins left="0.6692913385826772" right="0.47244094488188981" top="0.31496062992125984" bottom="0.39370078740157483" header="0.31496062992125984" footer="0.5118110236220472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48573A853A2F4BB92E31DF031BEFDE" ma:contentTypeVersion="14" ma:contentTypeDescription="Ein neues Dokument erstellen." ma:contentTypeScope="" ma:versionID="3e5ff1072bbea074645d1e254314cb50">
  <xsd:schema xmlns:xsd="http://www.w3.org/2001/XMLSchema" xmlns:xs="http://www.w3.org/2001/XMLSchema" xmlns:p="http://schemas.microsoft.com/office/2006/metadata/properties" xmlns:ns2="b729601c-8f31-4a7f-bf9b-3cb9aa67a9b5" xmlns:ns3="79730c9f-7f0e-4f69-a1c0-c0a849f1a071" targetNamespace="http://schemas.microsoft.com/office/2006/metadata/properties" ma:root="true" ma:fieldsID="50335b4ba918a092a7759181e6e71003" ns2:_="" ns3:_="">
    <xsd:import namespace="b729601c-8f31-4a7f-bf9b-3cb9aa67a9b5"/>
    <xsd:import namespace="79730c9f-7f0e-4f69-a1c0-c0a849f1a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9601c-8f31-4a7f-bf9b-3cb9aa67a9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7f2e9f3-db93-4f52-8c5a-92fe12e071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30c9f-7f0e-4f69-a1c0-c0a849f1a07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0bea18d-128d-4e78-a30d-fc449f06428d}" ma:internalName="TaxCatchAll" ma:showField="CatchAllData" ma:web="79730c9f-7f0e-4f69-a1c0-c0a849f1a0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9601c-8f31-4a7f-bf9b-3cb9aa67a9b5">
      <Terms xmlns="http://schemas.microsoft.com/office/infopath/2007/PartnerControls"/>
    </lcf76f155ced4ddcb4097134ff3c332f>
    <TaxCatchAll xmlns="79730c9f-7f0e-4f69-a1c0-c0a849f1a071" xsi:nil="true"/>
  </documentManagement>
</p:properties>
</file>

<file path=customXml/itemProps1.xml><?xml version="1.0" encoding="utf-8"?>
<ds:datastoreItem xmlns:ds="http://schemas.openxmlformats.org/officeDocument/2006/customXml" ds:itemID="{EB831B58-8741-4774-8C87-2044D352A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9601c-8f31-4a7f-bf9b-3cb9aa67a9b5"/>
    <ds:schemaRef ds:uri="79730c9f-7f0e-4f69-a1c0-c0a849f1a0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E7CB08-B53F-40FA-BB76-024CFCF5B8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CD6332-BC46-4315-AD96-6DDED264AF44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79730c9f-7f0e-4f69-a1c0-c0a849f1a07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29601c-8f31-4a7f-bf9b-3cb9aa67a9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§51 TWP - Hangbrücke </vt:lpstr>
      <vt:lpstr>§51 - Gewässerbrücke</vt:lpstr>
      <vt:lpstr>HONORARZUSAMMENSTELLUNG</vt:lpstr>
      <vt:lpstr>'§51 - Gewässerbrücke'!Druckbereich</vt:lpstr>
      <vt:lpstr>'§51 TWP - Hangbrücke '!Druckbereich</vt:lpstr>
      <vt:lpstr>HONORARZUSAMMENSTELLUNG!Druckbereich</vt:lpstr>
      <vt:lpstr>'§51 - Gewässerbrücke'!Print_Area</vt:lpstr>
      <vt:lpstr>'§51 TWP - Hangbrücke 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Körner, Finn Ove</cp:lastModifiedBy>
  <cp:lastPrinted>2020-10-12T11:26:09Z</cp:lastPrinted>
  <dcterms:created xsi:type="dcterms:W3CDTF">2001-11-14T10:55:45Z</dcterms:created>
  <dcterms:modified xsi:type="dcterms:W3CDTF">2026-06-26T07:37:37Z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0x010100C348573A853A2F4BB92E31DF031BEFDE</vt:lpwstr>
  </property>
  <property fmtid="{D5CDD505-2E9C-101B-9397-08002B2CF9AE}" pid="3" name="MediaServiceImageTags">
    <vt:lpwstr/>
  </property>
</Properties>
</file>